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Приложение 5" sheetId="1" r:id="rId1"/>
  </sheets>
  <definedNames>
    <definedName name="_xlnm.Print_Area" localSheetId="0">'Приложение 5'!$A$1:$M$36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G20" i="1"/>
  <c r="H20" i="1"/>
  <c r="F21" i="1"/>
  <c r="G21" i="1"/>
  <c r="H21" i="1"/>
  <c r="I21" i="1"/>
  <c r="I20" i="1" s="1"/>
  <c r="J20" i="1"/>
  <c r="J21" i="1"/>
  <c r="K33" i="1"/>
  <c r="K20" i="1"/>
  <c r="K21" i="1"/>
  <c r="F30" i="1"/>
  <c r="F31" i="1"/>
  <c r="I10" i="1" l="1"/>
  <c r="F29" i="1" l="1"/>
  <c r="F28" i="1"/>
  <c r="F24" i="1"/>
  <c r="F25" i="1"/>
  <c r="F22" i="1"/>
  <c r="F23" i="1"/>
  <c r="G13" i="1" l="1"/>
  <c r="F14" i="1"/>
  <c r="F12" i="1"/>
  <c r="G10" i="1"/>
  <c r="G33" i="1" s="1"/>
  <c r="G11" i="1"/>
  <c r="G9" i="1" l="1"/>
  <c r="G32" i="1" s="1"/>
  <c r="H13" i="1"/>
  <c r="K10" i="1" l="1"/>
  <c r="J10" i="1"/>
  <c r="E10" i="1"/>
  <c r="E9" i="1" s="1"/>
  <c r="E33" i="1" l="1"/>
  <c r="E32" i="1" s="1"/>
  <c r="F13" i="1"/>
  <c r="E13" i="1"/>
  <c r="H11" i="1"/>
  <c r="H10" i="1" s="1"/>
  <c r="F10" i="1" s="1"/>
  <c r="E11" i="1"/>
  <c r="K11" i="1"/>
  <c r="J11" i="1"/>
  <c r="K9" i="1"/>
  <c r="K32" i="1" s="1"/>
  <c r="I11" i="1" l="1"/>
  <c r="J9" i="1"/>
  <c r="J33" i="1" s="1"/>
  <c r="J32" i="1" s="1"/>
  <c r="F11" i="1"/>
  <c r="H9" i="1" l="1"/>
  <c r="H33" i="1" s="1"/>
  <c r="I9" i="1"/>
  <c r="I33" i="1" s="1"/>
  <c r="I32" i="1" s="1"/>
  <c r="F33" i="1" l="1"/>
  <c r="F9" i="1"/>
  <c r="H32" i="1"/>
  <c r="F32" i="1" s="1"/>
</calcChain>
</file>

<file path=xl/sharedStrings.xml><?xml version="1.0" encoding="utf-8"?>
<sst xmlns="http://schemas.openxmlformats.org/spreadsheetml/2006/main" count="98" uniqueCount="64">
  <si>
    <t>№ п/п</t>
  </si>
  <si>
    <t>Срок исполнения мероприятия</t>
  </si>
  <si>
    <t>Источники финансирования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</si>
  <si>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</si>
  <si>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</si>
  <si>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</si>
  <si>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</si>
  <si>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1.</t>
  </si>
  <si>
    <t>Итого</t>
  </si>
  <si>
    <t xml:space="preserve">Средства бюджета городского округа Домодедово   </t>
  </si>
  <si>
    <t>Основное мероприятие 1 Создание условий для реализации полномочий  казенного учреждения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</si>
  <si>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</si>
  <si>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Итого по программе:</t>
  </si>
  <si>
    <t>"Архитектура и градостроительство городского округа Домодедово на 2017-2021 годы"</t>
  </si>
  <si>
    <t>2017-2021</t>
  </si>
  <si>
    <t>Мероприятие 1 Обеспечение утверждения генерального плана городского округа</t>
  </si>
  <si>
    <t>Мероприятие 2 Обеспечение проведения публичных слушаний  по проектам документов градостроительного зонирования городского округа  Домодедово</t>
  </si>
  <si>
    <t>Мероприятие 3  Обеспечение утверждения правил землепользования и застройки городского округа Домодедово</t>
  </si>
  <si>
    <t>Наличие в городском округе Домодедово утвержденного генерального плана - 1шт.</t>
  </si>
  <si>
    <t>Наличие в городском округе Домодедово утвержденных документов градостроительного зонирования - 1шт.</t>
  </si>
  <si>
    <t>Проведение публичных слушаний  по проектам документов  территориального планирования  городского округа Домодедово к 2021 -  100 шт.</t>
  </si>
  <si>
    <t>Проведение публичных слушаний  по проектам документов градостроительного зонирования городского округа  Домодедово к 2021-   100 шт.</t>
  </si>
  <si>
    <t xml:space="preserve">Перечень мероприятий муниципальной программы городского округа Домодедово </t>
  </si>
  <si>
    <t>Подпрограмма 1 "Проектно-информационное обеспечение градостроительной деятельности городского округа Домодедово на 2017-2021 годы"</t>
  </si>
  <si>
    <t xml:space="preserve"> Проектно-изыскательные работы в количестве -1 шт.</t>
  </si>
  <si>
    <t>Наличие разработанных (корректированных) нормативов градостроительного проектирования городского округа Домодедово</t>
  </si>
  <si>
    <t>Мероприятия подпрограммы</t>
  </si>
  <si>
    <t>1.1</t>
  </si>
  <si>
    <t>1.2.</t>
  </si>
  <si>
    <t>2</t>
  </si>
  <si>
    <t>2.1</t>
  </si>
  <si>
    <t>2.2</t>
  </si>
  <si>
    <t>2.3</t>
  </si>
  <si>
    <t>2.4</t>
  </si>
  <si>
    <t>Объем финансирования мероприятия в году, предшествующему году начала реализации муниципальной программы               (тыс. руб.)</t>
  </si>
  <si>
    <t>3.1</t>
  </si>
  <si>
    <t>3.4</t>
  </si>
  <si>
    <t>3.2</t>
  </si>
  <si>
    <t>Мероприятие 1 Разработка (корректировка)нормативов градостроительного проектирования городского округа Домодедово</t>
  </si>
  <si>
    <t>Мероприятие 2 Разработка проекта планировки и проекта межевания территории для размещения объекта местного значения "Общеобразовательная школа на 1100 мест", по адресу: г. Домодедово, мкр. Центральный, ул. Кирова</t>
  </si>
  <si>
    <t>Мероприятие 3  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</si>
  <si>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>Мероприятие 4 Разработка проектно- сметной документанции по объекту: Устройство уличного освещения на участке от ул. Талалихина до ул. Коломийца</t>
  </si>
  <si>
    <t>Наличие разработанного ППТ и ПМТ территриидля размещения объекта местного значения "Общеобразовательная школа на 1100 мест", по адресу: г. Домодедово, мкр. Центральный, ул. Кирова</t>
  </si>
  <si>
    <t>Наличие разработанной проектно- сметной документанции по объекту: Устройство уличного освещения на участке от ул. Талалихина до ул. Коломийца</t>
  </si>
  <si>
    <t>МКУ «Управление капитального строительства»</t>
  </si>
  <si>
    <t>Управления строительства и городской инфраструктуры</t>
  </si>
  <si>
    <t>1-й год реализации программы 2017</t>
  </si>
  <si>
    <t>2-й год реализации программы 2018</t>
  </si>
  <si>
    <t>3-й год реализации программы 2019</t>
  </si>
  <si>
    <t>4-й год реализации программы 2020</t>
  </si>
  <si>
    <t>5-й год реализации программы 2021</t>
  </si>
  <si>
    <t xml:space="preserve">Основное мероприятие 2 Обеспечение утверждения документов территориального планирования и градостроительного зонирования городского округа  Домодедово </t>
  </si>
  <si>
    <t xml:space="preserve">Основное мероприятие 3 Формирование привлекательного архитектурного облика </t>
  </si>
  <si>
    <t>3.3</t>
  </si>
  <si>
    <t>Мероприятие 2 Материально-техническое обеспечение деятельности МКУ "Управление капитального строительства".</t>
  </si>
  <si>
    <t xml:space="preserve">Мероприятие 1.
Обеспечение денежным содержанием и дополнительными выплатами сотрудников МКУ «Управление капитального строительства», перечисление страховых взносов в государственные внебюджетные фонды
</t>
  </si>
  <si>
    <t>Поддержание доли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уровне 100%</t>
  </si>
  <si>
    <t>Поддержание доли расходов бюджета на материально-техническое обеспечение деятельности МКУ  "",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МКУ "  на уровне 98%</t>
  </si>
  <si>
    <t>Мероприятие 4 Обеспечение  проведения публичных слушаний  по проектам документов градостроительного зонирования  городского округа Домодедово</t>
  </si>
  <si>
    <t>3.5</t>
  </si>
  <si>
    <t>2019-2020</t>
  </si>
  <si>
    <t xml:space="preserve">Мероприятие 5 Разработка архитектурно –художественных концепций благоустройства общественных пространств </t>
  </si>
  <si>
    <t xml:space="preserve">Наличие разработанных архитектурно –художественных концепций благоустройства общественных пространств </t>
  </si>
  <si>
    <t xml:space="preserve"> Приложение № 4 к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 4304 от 19.12.2017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</si>
</sst>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\ _₽_-;\-* #,##0.0\ _₽_-;_-* &quot;-&quot;?\ _₽_-;_-@_-"/>
  </numFmts>
  <fonts count="12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/>
    <xf numFmtId="0" fontId="10" fillId="0" borderId="1" xfId="0" applyFont="1" applyBorder="1" applyAlignment="1">
      <alignment vertical="top" wrapText="1"/>
    </xf>
    <xf numFmtId="164" fontId="1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0" fillId="0" borderId="0" xfId="0" applyAlignment="1"/>
    <xf numFmtId="49" fontId="5" fillId="0" borderId="1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textRotation="90" wrapText="1"/>
    </xf>
    <xf numFmtId="0" fontId="5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9" fontId="10" fillId="0" borderId="2" xfId="0" applyNumberFormat="1" applyFont="1" applyBorder="1" applyAlignment="1"/>
    <xf numFmtId="49" fontId="10" fillId="0" borderId="4" xfId="0" applyNumberFormat="1" applyFont="1" applyBorder="1" applyAlignment="1"/>
    <xf numFmtId="0" fontId="10" fillId="0" borderId="2" xfId="0" applyFont="1" applyBorder="1" applyAlignment="1"/>
    <xf numFmtId="0" fontId="10" fillId="0" borderId="4" xfId="0" applyFont="1" applyBorder="1" applyAlignment="1"/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/>
    </xf>
    <xf numFmtId="0" fontId="5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8" fillId="0" borderId="2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topLeftCell="C19" zoomScale="86" zoomScaleNormal="86" workbookViewId="0">
      <selection activeCell="M1" sqref="M1:M4"/>
    </sheetView>
  </sheetViews>
  <sheetFormatPr defaultRowHeight="12.75" x14ac:dyDescent="0.2"/>
  <cols>
    <col min="1" max="1" width="6.5703125" style="34" bestFit="1" customWidth="1"/>
    <col min="2" max="2" width="49.28515625" customWidth="1"/>
    <col min="3" max="3" width="14.7109375" customWidth="1"/>
    <col min="4" max="4" width="13.7109375" customWidth="1"/>
    <col min="5" max="5" width="14.5703125" customWidth="1"/>
    <col min="6" max="7" width="11" customWidth="1"/>
    <col min="8" max="8" width="13.5703125" customWidth="1"/>
    <col min="9" max="9" width="13.7109375" customWidth="1"/>
    <col min="10" max="10" width="14.7109375" customWidth="1"/>
    <col min="11" max="11" width="13" customWidth="1"/>
    <col min="12" max="12" width="14.85546875" customWidth="1"/>
    <col min="13" max="13" width="34.5703125" customWidth="1"/>
    <col min="14" max="14" width="22.7109375" customWidth="1"/>
  </cols>
  <sheetData>
    <row r="1" spans="1:14" ht="15" x14ac:dyDescent="0.25">
      <c r="E1" s="1"/>
      <c r="F1" s="1"/>
      <c r="G1" s="1"/>
      <c r="H1" s="1"/>
      <c r="I1" s="1"/>
      <c r="J1" s="1"/>
      <c r="L1" s="2"/>
      <c r="M1" s="47" t="s">
        <v>63</v>
      </c>
    </row>
    <row r="2" spans="1:14" s="3" customFormat="1" ht="15.75" x14ac:dyDescent="0.2">
      <c r="A2" s="49" t="s">
        <v>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8"/>
    </row>
    <row r="3" spans="1:14" s="3" customFormat="1" ht="15.75" x14ac:dyDescent="0.2">
      <c r="A3" s="49" t="s">
        <v>13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8"/>
    </row>
    <row r="4" spans="1:14" s="3" customFormat="1" ht="50.25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8"/>
    </row>
    <row r="5" spans="1:14" ht="15" customHeight="1" x14ac:dyDescent="0.2">
      <c r="A5" s="50" t="s">
        <v>0</v>
      </c>
      <c r="B5" s="51" t="s">
        <v>26</v>
      </c>
      <c r="C5" s="51" t="s">
        <v>1</v>
      </c>
      <c r="D5" s="51" t="s">
        <v>2</v>
      </c>
      <c r="E5" s="52" t="s">
        <v>34</v>
      </c>
      <c r="F5" s="51" t="s">
        <v>3</v>
      </c>
      <c r="G5" s="53" t="s">
        <v>4</v>
      </c>
      <c r="H5" s="54"/>
      <c r="I5" s="54"/>
      <c r="J5" s="54"/>
      <c r="K5" s="55"/>
      <c r="L5" s="51" t="s">
        <v>5</v>
      </c>
      <c r="M5" s="51" t="s">
        <v>6</v>
      </c>
    </row>
    <row r="6" spans="1:14" ht="123.75" customHeight="1" x14ac:dyDescent="0.2">
      <c r="A6" s="50"/>
      <c r="B6" s="51"/>
      <c r="C6" s="51"/>
      <c r="D6" s="51"/>
      <c r="E6" s="52"/>
      <c r="F6" s="51"/>
      <c r="G6" s="43" t="s">
        <v>46</v>
      </c>
      <c r="H6" s="43" t="s">
        <v>47</v>
      </c>
      <c r="I6" s="44" t="s">
        <v>48</v>
      </c>
      <c r="J6" s="44" t="s">
        <v>49</v>
      </c>
      <c r="K6" s="44" t="s">
        <v>50</v>
      </c>
      <c r="L6" s="51"/>
      <c r="M6" s="51"/>
    </row>
    <row r="7" spans="1:14" x14ac:dyDescent="0.2">
      <c r="A7" s="35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33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4" x14ac:dyDescent="0.2">
      <c r="A8" s="72" t="s">
        <v>23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</row>
    <row r="9" spans="1:14" x14ac:dyDescent="0.2">
      <c r="A9" s="50" t="s">
        <v>7</v>
      </c>
      <c r="B9" s="75" t="s">
        <v>10</v>
      </c>
      <c r="C9" s="51" t="s">
        <v>14</v>
      </c>
      <c r="D9" s="5" t="s">
        <v>8</v>
      </c>
      <c r="E9" s="6">
        <f>E10</f>
        <v>20173.7</v>
      </c>
      <c r="F9" s="10">
        <f>SUM(G9:K9)</f>
        <v>129055.1</v>
      </c>
      <c r="G9" s="10">
        <f>G10</f>
        <v>22421.1</v>
      </c>
      <c r="H9" s="10">
        <f>H10</f>
        <v>26604.2</v>
      </c>
      <c r="I9" s="10">
        <f>I10</f>
        <v>26676.6</v>
      </c>
      <c r="J9" s="10">
        <f>J10</f>
        <v>26676.6</v>
      </c>
      <c r="K9" s="10">
        <f>K10</f>
        <v>26676.6</v>
      </c>
      <c r="L9" s="73" t="s">
        <v>44</v>
      </c>
      <c r="M9" s="29"/>
    </row>
    <row r="10" spans="1:14" ht="40.5" customHeight="1" x14ac:dyDescent="0.2">
      <c r="A10" s="50"/>
      <c r="B10" s="75"/>
      <c r="C10" s="51"/>
      <c r="D10" s="5" t="s">
        <v>9</v>
      </c>
      <c r="E10" s="7">
        <f>E14+E12</f>
        <v>20173.7</v>
      </c>
      <c r="F10" s="11">
        <f>SUM(G10:K10)</f>
        <v>129055.1</v>
      </c>
      <c r="G10" s="11">
        <f>G12+G14</f>
        <v>22421.1</v>
      </c>
      <c r="H10" s="11">
        <f>H11+H13</f>
        <v>26604.2</v>
      </c>
      <c r="I10" s="11">
        <f>I12+I14</f>
        <v>26676.6</v>
      </c>
      <c r="J10" s="11">
        <f>J12+J14</f>
        <v>26676.6</v>
      </c>
      <c r="K10" s="11">
        <f>K12+K14</f>
        <v>26676.6</v>
      </c>
      <c r="L10" s="74"/>
      <c r="M10" s="28"/>
    </row>
    <row r="11" spans="1:14" ht="12.75" customHeight="1" x14ac:dyDescent="0.2">
      <c r="A11" s="50" t="s">
        <v>27</v>
      </c>
      <c r="B11" s="75" t="s">
        <v>55</v>
      </c>
      <c r="C11" s="51" t="s">
        <v>14</v>
      </c>
      <c r="D11" s="5" t="s">
        <v>8</v>
      </c>
      <c r="E11" s="8">
        <f t="shared" ref="E11:K11" si="0">E12</f>
        <v>17555.7</v>
      </c>
      <c r="F11" s="13">
        <f t="shared" si="0"/>
        <v>125850.6</v>
      </c>
      <c r="G11" s="13">
        <f t="shared" si="0"/>
        <v>21682.6</v>
      </c>
      <c r="H11" s="10">
        <f t="shared" si="0"/>
        <v>26042</v>
      </c>
      <c r="I11" s="10">
        <f t="shared" si="0"/>
        <v>26042</v>
      </c>
      <c r="J11" s="10">
        <f t="shared" si="0"/>
        <v>26042</v>
      </c>
      <c r="K11" s="10">
        <f t="shared" si="0"/>
        <v>26042</v>
      </c>
      <c r="L11" s="74"/>
      <c r="M11" s="76" t="s">
        <v>56</v>
      </c>
    </row>
    <row r="12" spans="1:14" ht="77.25" customHeight="1" x14ac:dyDescent="0.2">
      <c r="A12" s="50"/>
      <c r="B12" s="75"/>
      <c r="C12" s="51"/>
      <c r="D12" s="5" t="s">
        <v>9</v>
      </c>
      <c r="E12" s="9">
        <v>17555.7</v>
      </c>
      <c r="F12" s="12">
        <f>G12+H12+I12+J12+K12</f>
        <v>125850.6</v>
      </c>
      <c r="G12" s="12">
        <v>21682.6</v>
      </c>
      <c r="H12" s="11">
        <v>26042</v>
      </c>
      <c r="I12" s="11">
        <v>26042</v>
      </c>
      <c r="J12" s="11">
        <v>26042</v>
      </c>
      <c r="K12" s="11">
        <v>26042</v>
      </c>
      <c r="L12" s="74"/>
      <c r="M12" s="77"/>
    </row>
    <row r="13" spans="1:14" ht="15.75" customHeight="1" x14ac:dyDescent="0.2">
      <c r="A13" s="50" t="s">
        <v>28</v>
      </c>
      <c r="B13" s="62" t="s">
        <v>54</v>
      </c>
      <c r="C13" s="51" t="s">
        <v>14</v>
      </c>
      <c r="D13" s="5" t="s">
        <v>8</v>
      </c>
      <c r="E13" s="8">
        <f t="shared" ref="E13:H13" si="1">E14</f>
        <v>2618</v>
      </c>
      <c r="F13" s="13">
        <f t="shared" si="1"/>
        <v>3204.5</v>
      </c>
      <c r="G13" s="13">
        <f t="shared" si="1"/>
        <v>738.5</v>
      </c>
      <c r="H13" s="10">
        <f t="shared" si="1"/>
        <v>562.20000000000005</v>
      </c>
      <c r="I13" s="10">
        <v>634.6</v>
      </c>
      <c r="J13" s="10">
        <v>634.6</v>
      </c>
      <c r="K13" s="10">
        <v>634.6</v>
      </c>
      <c r="L13" s="74"/>
      <c r="M13" s="78" t="s">
        <v>57</v>
      </c>
    </row>
    <row r="14" spans="1:14" ht="89.25" customHeight="1" x14ac:dyDescent="0.2">
      <c r="A14" s="50"/>
      <c r="B14" s="62"/>
      <c r="C14" s="51"/>
      <c r="D14" s="5" t="s">
        <v>9</v>
      </c>
      <c r="E14" s="9">
        <v>2618</v>
      </c>
      <c r="F14" s="12">
        <f>G14+H14+I14+J14+K14</f>
        <v>3204.5</v>
      </c>
      <c r="G14" s="12">
        <v>738.5</v>
      </c>
      <c r="H14" s="40">
        <v>562.20000000000005</v>
      </c>
      <c r="I14" s="40">
        <v>634.6</v>
      </c>
      <c r="J14" s="40">
        <v>634.6</v>
      </c>
      <c r="K14" s="40">
        <v>634.6</v>
      </c>
      <c r="L14" s="74"/>
      <c r="M14" s="78"/>
      <c r="N14" s="18"/>
    </row>
    <row r="15" spans="1:14" s="26" customFormat="1" ht="52.5" customHeight="1" x14ac:dyDescent="0.2">
      <c r="A15" s="36" t="s">
        <v>29</v>
      </c>
      <c r="B15" s="37" t="s">
        <v>51</v>
      </c>
      <c r="C15" s="38" t="s">
        <v>14</v>
      </c>
      <c r="D15" s="39"/>
      <c r="E15" s="91" t="s">
        <v>11</v>
      </c>
      <c r="F15" s="92"/>
      <c r="G15" s="92"/>
      <c r="H15" s="92"/>
      <c r="I15" s="92"/>
      <c r="J15" s="92"/>
      <c r="K15" s="93"/>
      <c r="L15" s="94" t="s">
        <v>45</v>
      </c>
      <c r="M15" s="32"/>
    </row>
    <row r="16" spans="1:14" s="26" customFormat="1" ht="38.25" x14ac:dyDescent="0.2">
      <c r="A16" s="35" t="s">
        <v>30</v>
      </c>
      <c r="B16" s="23" t="s">
        <v>15</v>
      </c>
      <c r="C16" s="21" t="s">
        <v>14</v>
      </c>
      <c r="D16" s="19"/>
      <c r="E16" s="91" t="s">
        <v>11</v>
      </c>
      <c r="F16" s="92"/>
      <c r="G16" s="92"/>
      <c r="H16" s="92"/>
      <c r="I16" s="92"/>
      <c r="J16" s="92"/>
      <c r="K16" s="93"/>
      <c r="L16" s="95"/>
      <c r="M16" s="31" t="s">
        <v>18</v>
      </c>
    </row>
    <row r="17" spans="1:13" s="26" customFormat="1" ht="63.75" x14ac:dyDescent="0.2">
      <c r="A17" s="35" t="s">
        <v>31</v>
      </c>
      <c r="B17" s="23" t="s">
        <v>16</v>
      </c>
      <c r="C17" s="21" t="s">
        <v>14</v>
      </c>
      <c r="D17" s="19"/>
      <c r="E17" s="91" t="s">
        <v>11</v>
      </c>
      <c r="F17" s="92"/>
      <c r="G17" s="92"/>
      <c r="H17" s="92"/>
      <c r="I17" s="92"/>
      <c r="J17" s="92"/>
      <c r="K17" s="93"/>
      <c r="L17" s="95"/>
      <c r="M17" s="30" t="s">
        <v>21</v>
      </c>
    </row>
    <row r="18" spans="1:13" s="26" customFormat="1" ht="43.5" customHeight="1" x14ac:dyDescent="0.2">
      <c r="A18" s="24" t="s">
        <v>32</v>
      </c>
      <c r="B18" s="22" t="s">
        <v>17</v>
      </c>
      <c r="C18" s="20" t="s">
        <v>14</v>
      </c>
      <c r="D18" s="19"/>
      <c r="E18" s="91" t="s">
        <v>11</v>
      </c>
      <c r="F18" s="92"/>
      <c r="G18" s="92"/>
      <c r="H18" s="92"/>
      <c r="I18" s="92"/>
      <c r="J18" s="92"/>
      <c r="K18" s="93"/>
      <c r="L18" s="95"/>
      <c r="M18" s="23" t="s">
        <v>19</v>
      </c>
    </row>
    <row r="19" spans="1:13" s="26" customFormat="1" ht="69.75" customHeight="1" x14ac:dyDescent="0.2">
      <c r="A19" s="27" t="s">
        <v>33</v>
      </c>
      <c r="B19" s="23" t="s">
        <v>58</v>
      </c>
      <c r="C19" s="20" t="s">
        <v>14</v>
      </c>
      <c r="D19" s="22"/>
      <c r="E19" s="91" t="s">
        <v>11</v>
      </c>
      <c r="F19" s="92"/>
      <c r="G19" s="92"/>
      <c r="H19" s="92"/>
      <c r="I19" s="92"/>
      <c r="J19" s="92"/>
      <c r="K19" s="93"/>
      <c r="L19" s="95"/>
      <c r="M19" s="25" t="s">
        <v>20</v>
      </c>
    </row>
    <row r="20" spans="1:13" s="26" customFormat="1" ht="32.25" customHeight="1" x14ac:dyDescent="0.2">
      <c r="A20" s="79">
        <v>3</v>
      </c>
      <c r="B20" s="81" t="s">
        <v>52</v>
      </c>
      <c r="C20" s="63" t="s">
        <v>14</v>
      </c>
      <c r="D20" s="39" t="s">
        <v>8</v>
      </c>
      <c r="E20" s="8">
        <v>0</v>
      </c>
      <c r="F20" s="10">
        <f t="shared" ref="F20:H20" si="2">F21</f>
        <v>9000</v>
      </c>
      <c r="G20" s="10">
        <f t="shared" si="2"/>
        <v>2000</v>
      </c>
      <c r="H20" s="10">
        <f t="shared" si="2"/>
        <v>4000</v>
      </c>
      <c r="I20" s="10">
        <f>I21</f>
        <v>1000</v>
      </c>
      <c r="J20" s="10">
        <f>J21</f>
        <v>1000</v>
      </c>
      <c r="K20" s="10">
        <f>K21</f>
        <v>1000</v>
      </c>
      <c r="L20" s="86" t="s">
        <v>45</v>
      </c>
      <c r="M20" s="37"/>
    </row>
    <row r="21" spans="1:13" s="26" customFormat="1" ht="40.5" customHeight="1" x14ac:dyDescent="0.2">
      <c r="A21" s="80"/>
      <c r="B21" s="82"/>
      <c r="C21" s="70"/>
      <c r="D21" s="39" t="s">
        <v>9</v>
      </c>
      <c r="E21" s="9">
        <v>0</v>
      </c>
      <c r="F21" s="11">
        <f t="shared" ref="F21:G21" si="3">F22+F24+F26+F28+F30</f>
        <v>9000</v>
      </c>
      <c r="G21" s="11">
        <f t="shared" si="3"/>
        <v>2000</v>
      </c>
      <c r="H21" s="11">
        <f>H22+H24+H26+H28+H30</f>
        <v>4000</v>
      </c>
      <c r="I21" s="11">
        <f>I22+I24+I26+I28+I30</f>
        <v>1000</v>
      </c>
      <c r="J21" s="11">
        <f>J22+J24+J26+J28+J30</f>
        <v>1000</v>
      </c>
      <c r="K21" s="11">
        <f>K22+K24+K26+K28+K30</f>
        <v>1000</v>
      </c>
      <c r="L21" s="87"/>
      <c r="M21" s="37"/>
    </row>
    <row r="22" spans="1:13" s="26" customFormat="1" ht="23.25" customHeight="1" x14ac:dyDescent="0.2">
      <c r="A22" s="65" t="s">
        <v>35</v>
      </c>
      <c r="B22" s="67" t="s">
        <v>38</v>
      </c>
      <c r="C22" s="63" t="s">
        <v>14</v>
      </c>
      <c r="D22" s="16" t="s">
        <v>8</v>
      </c>
      <c r="E22" s="8">
        <v>0</v>
      </c>
      <c r="F22" s="12">
        <f t="shared" ref="F22:F23" si="4">SUM(G22:K22)</f>
        <v>1000</v>
      </c>
      <c r="G22" s="13">
        <v>500</v>
      </c>
      <c r="H22" s="10">
        <v>500</v>
      </c>
      <c r="I22" s="10">
        <v>0</v>
      </c>
      <c r="J22" s="10">
        <v>0</v>
      </c>
      <c r="K22" s="10">
        <v>0</v>
      </c>
      <c r="L22" s="87"/>
      <c r="M22" s="67" t="s">
        <v>25</v>
      </c>
    </row>
    <row r="23" spans="1:13" s="26" customFormat="1" ht="28.5" customHeight="1" x14ac:dyDescent="0.2">
      <c r="A23" s="66"/>
      <c r="B23" s="68"/>
      <c r="C23" s="70"/>
      <c r="D23" s="39" t="s">
        <v>9</v>
      </c>
      <c r="E23" s="8">
        <v>0</v>
      </c>
      <c r="F23" s="12">
        <f t="shared" si="4"/>
        <v>1000</v>
      </c>
      <c r="G23" s="13">
        <v>500</v>
      </c>
      <c r="H23" s="10">
        <v>500</v>
      </c>
      <c r="I23" s="10">
        <v>0</v>
      </c>
      <c r="J23" s="10">
        <v>0</v>
      </c>
      <c r="K23" s="10">
        <v>0</v>
      </c>
      <c r="L23" s="87"/>
      <c r="M23" s="68"/>
    </row>
    <row r="24" spans="1:13" s="26" customFormat="1" ht="28.5" customHeight="1" x14ac:dyDescent="0.2">
      <c r="A24" s="65" t="s">
        <v>37</v>
      </c>
      <c r="B24" s="67" t="s">
        <v>39</v>
      </c>
      <c r="C24" s="63">
        <v>2018</v>
      </c>
      <c r="D24" s="16" t="s">
        <v>8</v>
      </c>
      <c r="E24" s="8">
        <v>0</v>
      </c>
      <c r="F24" s="12">
        <f t="shared" ref="F24:F25" si="5">SUM(G24:K24)</f>
        <v>3000</v>
      </c>
      <c r="G24" s="13">
        <v>0</v>
      </c>
      <c r="H24" s="10">
        <v>3000</v>
      </c>
      <c r="I24" s="10">
        <v>0</v>
      </c>
      <c r="J24" s="10">
        <v>0</v>
      </c>
      <c r="K24" s="10">
        <v>0</v>
      </c>
      <c r="L24" s="86" t="s">
        <v>44</v>
      </c>
      <c r="M24" s="67" t="s">
        <v>42</v>
      </c>
    </row>
    <row r="25" spans="1:13" s="26" customFormat="1" ht="65.25" customHeight="1" x14ac:dyDescent="0.2">
      <c r="A25" s="69"/>
      <c r="B25" s="71"/>
      <c r="C25" s="70"/>
      <c r="D25" s="39" t="s">
        <v>9</v>
      </c>
      <c r="E25" s="8">
        <v>0</v>
      </c>
      <c r="F25" s="12">
        <f t="shared" si="5"/>
        <v>3000</v>
      </c>
      <c r="G25" s="13">
        <v>0</v>
      </c>
      <c r="H25" s="10">
        <v>3000</v>
      </c>
      <c r="I25" s="10">
        <v>0</v>
      </c>
      <c r="J25" s="10">
        <v>0</v>
      </c>
      <c r="K25" s="10">
        <v>0</v>
      </c>
      <c r="L25" s="87"/>
      <c r="M25" s="71"/>
    </row>
    <row r="26" spans="1:13" ht="12.75" customHeight="1" x14ac:dyDescent="0.2">
      <c r="A26" s="79" t="s">
        <v>53</v>
      </c>
      <c r="B26" s="81" t="s">
        <v>40</v>
      </c>
      <c r="C26" s="63">
        <v>2017</v>
      </c>
      <c r="D26" s="39" t="s">
        <v>8</v>
      </c>
      <c r="E26" s="8">
        <v>0</v>
      </c>
      <c r="F26" s="13">
        <v>1500</v>
      </c>
      <c r="G26" s="13">
        <v>1500</v>
      </c>
      <c r="H26" s="10">
        <v>0</v>
      </c>
      <c r="I26" s="10">
        <v>0</v>
      </c>
      <c r="J26" s="10">
        <v>0</v>
      </c>
      <c r="K26" s="10">
        <v>0</v>
      </c>
      <c r="L26" s="88" t="s">
        <v>45</v>
      </c>
      <c r="M26" s="83" t="s">
        <v>24</v>
      </c>
    </row>
    <row r="27" spans="1:13" ht="43.5" customHeight="1" x14ac:dyDescent="0.2">
      <c r="A27" s="84"/>
      <c r="B27" s="85"/>
      <c r="C27" s="64"/>
      <c r="D27" s="39" t="s">
        <v>9</v>
      </c>
      <c r="E27" s="9">
        <v>0</v>
      </c>
      <c r="F27" s="12">
        <v>1500</v>
      </c>
      <c r="G27" s="12">
        <v>1500</v>
      </c>
      <c r="H27" s="11">
        <v>0</v>
      </c>
      <c r="I27" s="11">
        <v>0</v>
      </c>
      <c r="J27" s="11">
        <v>0</v>
      </c>
      <c r="K27" s="11">
        <v>0</v>
      </c>
      <c r="L27" s="89"/>
      <c r="M27" s="77"/>
    </row>
    <row r="28" spans="1:13" ht="21" customHeight="1" x14ac:dyDescent="0.2">
      <c r="A28" s="65" t="s">
        <v>36</v>
      </c>
      <c r="B28" s="67" t="s">
        <v>41</v>
      </c>
      <c r="C28" s="63">
        <v>2018</v>
      </c>
      <c r="D28" s="16" t="s">
        <v>8</v>
      </c>
      <c r="E28" s="8">
        <v>0</v>
      </c>
      <c r="F28" s="12">
        <f t="shared" ref="F28:F29" si="6">SUM(G28:K28)</f>
        <v>500</v>
      </c>
      <c r="G28" s="13">
        <v>0</v>
      </c>
      <c r="H28" s="11">
        <v>500</v>
      </c>
      <c r="I28" s="11">
        <v>0</v>
      </c>
      <c r="J28" s="11">
        <v>0</v>
      </c>
      <c r="K28" s="11">
        <v>0</v>
      </c>
      <c r="L28" s="89"/>
      <c r="M28" s="76" t="s">
        <v>43</v>
      </c>
    </row>
    <row r="29" spans="1:13" ht="44.25" customHeight="1" x14ac:dyDescent="0.2">
      <c r="A29" s="66"/>
      <c r="B29" s="68"/>
      <c r="C29" s="70"/>
      <c r="D29" s="39" t="s">
        <v>9</v>
      </c>
      <c r="E29" s="8">
        <v>0</v>
      </c>
      <c r="F29" s="12">
        <f t="shared" si="6"/>
        <v>500</v>
      </c>
      <c r="G29" s="13">
        <v>0</v>
      </c>
      <c r="H29" s="11">
        <v>500</v>
      </c>
      <c r="I29" s="11">
        <v>0</v>
      </c>
      <c r="J29" s="11">
        <v>0</v>
      </c>
      <c r="K29" s="11">
        <v>0</v>
      </c>
      <c r="L29" s="89"/>
      <c r="M29" s="90"/>
    </row>
    <row r="30" spans="1:13" ht="44.25" customHeight="1" x14ac:dyDescent="0.2">
      <c r="A30" s="65" t="s">
        <v>59</v>
      </c>
      <c r="B30" s="67" t="s">
        <v>61</v>
      </c>
      <c r="C30" s="63" t="s">
        <v>60</v>
      </c>
      <c r="D30" s="16" t="s">
        <v>8</v>
      </c>
      <c r="E30" s="8">
        <v>0</v>
      </c>
      <c r="F30" s="12">
        <f t="shared" ref="F30:F31" si="7">SUM(G30:K30)</f>
        <v>3000</v>
      </c>
      <c r="G30" s="13">
        <v>0</v>
      </c>
      <c r="H30" s="11">
        <v>0</v>
      </c>
      <c r="I30" s="11">
        <v>1000</v>
      </c>
      <c r="J30" s="11">
        <v>1000</v>
      </c>
      <c r="K30" s="11">
        <v>1000</v>
      </c>
      <c r="L30" s="89"/>
      <c r="M30" s="76" t="s">
        <v>62</v>
      </c>
    </row>
    <row r="31" spans="1:13" ht="44.25" customHeight="1" x14ac:dyDescent="0.2">
      <c r="A31" s="66"/>
      <c r="B31" s="68"/>
      <c r="C31" s="70"/>
      <c r="D31" s="46" t="s">
        <v>9</v>
      </c>
      <c r="E31" s="8">
        <v>0</v>
      </c>
      <c r="F31" s="12">
        <f t="shared" si="7"/>
        <v>3000</v>
      </c>
      <c r="G31" s="13">
        <v>0</v>
      </c>
      <c r="H31" s="11">
        <v>0</v>
      </c>
      <c r="I31" s="11">
        <v>1000</v>
      </c>
      <c r="J31" s="11">
        <v>1000</v>
      </c>
      <c r="K31" s="11">
        <v>1000</v>
      </c>
      <c r="L31" s="70"/>
      <c r="M31" s="90"/>
    </row>
    <row r="32" spans="1:13" ht="29.25" customHeight="1" x14ac:dyDescent="0.2">
      <c r="A32" s="58"/>
      <c r="B32" s="56" t="s">
        <v>12</v>
      </c>
      <c r="C32" s="60"/>
      <c r="D32" s="16" t="s">
        <v>8</v>
      </c>
      <c r="E32" s="17">
        <f>E33</f>
        <v>20173.7</v>
      </c>
      <c r="F32" s="17">
        <f>SUM(G32:K32)</f>
        <v>138055.1</v>
      </c>
      <c r="G32" s="17">
        <f>G9+G20</f>
        <v>24421.1</v>
      </c>
      <c r="H32" s="17">
        <f t="shared" ref="H32:K32" si="8">H33</f>
        <v>30604.2</v>
      </c>
      <c r="I32" s="17">
        <f t="shared" si="8"/>
        <v>27676.6</v>
      </c>
      <c r="J32" s="17">
        <f t="shared" si="8"/>
        <v>27676.6</v>
      </c>
      <c r="K32" s="17">
        <f t="shared" si="8"/>
        <v>27676.6</v>
      </c>
      <c r="L32" s="45"/>
      <c r="M32" s="15"/>
    </row>
    <row r="33" spans="1:13" ht="45.75" customHeight="1" x14ac:dyDescent="0.2">
      <c r="A33" s="59"/>
      <c r="B33" s="57"/>
      <c r="C33" s="61"/>
      <c r="D33" s="39" t="s">
        <v>9</v>
      </c>
      <c r="E33" s="17">
        <f>E9</f>
        <v>20173.7</v>
      </c>
      <c r="F33" s="17">
        <f>SUM(G33:K33)</f>
        <v>138055.1</v>
      </c>
      <c r="G33" s="17">
        <f>G10+G21</f>
        <v>24421.1</v>
      </c>
      <c r="H33" s="17">
        <f>H9+H20</f>
        <v>30604.2</v>
      </c>
      <c r="I33" s="17">
        <f t="shared" ref="I33:J33" si="9">I9+I20</f>
        <v>27676.6</v>
      </c>
      <c r="J33" s="17">
        <f t="shared" si="9"/>
        <v>27676.6</v>
      </c>
      <c r="K33" s="17">
        <f>K9+K20</f>
        <v>27676.6</v>
      </c>
      <c r="L33" s="45"/>
      <c r="M33" s="14"/>
    </row>
    <row r="34" spans="1:13" x14ac:dyDescent="0.2">
      <c r="L34" s="41"/>
    </row>
    <row r="35" spans="1:13" x14ac:dyDescent="0.2">
      <c r="L35" s="42"/>
    </row>
    <row r="36" spans="1:13" x14ac:dyDescent="0.2">
      <c r="L36" s="42"/>
    </row>
    <row r="37" spans="1:13" x14ac:dyDescent="0.2">
      <c r="L37" s="42"/>
    </row>
    <row r="38" spans="1:13" x14ac:dyDescent="0.2">
      <c r="L38" s="42"/>
    </row>
    <row r="39" spans="1:13" x14ac:dyDescent="0.2">
      <c r="L39" s="42"/>
    </row>
    <row r="40" spans="1:13" x14ac:dyDescent="0.2">
      <c r="L40" s="42"/>
    </row>
  </sheetData>
  <mergeCells count="61">
    <mergeCell ref="C30:C31"/>
    <mergeCell ref="L26:L31"/>
    <mergeCell ref="M30:M31"/>
    <mergeCell ref="E15:K15"/>
    <mergeCell ref="M24:M25"/>
    <mergeCell ref="M28:M29"/>
    <mergeCell ref="E16:K16"/>
    <mergeCell ref="E17:K17"/>
    <mergeCell ref="E18:K18"/>
    <mergeCell ref="E19:K19"/>
    <mergeCell ref="L15:L19"/>
    <mergeCell ref="A20:A21"/>
    <mergeCell ref="B20:B21"/>
    <mergeCell ref="C20:C21"/>
    <mergeCell ref="M26:M27"/>
    <mergeCell ref="A26:A27"/>
    <mergeCell ref="B26:B27"/>
    <mergeCell ref="M22:M23"/>
    <mergeCell ref="C22:C23"/>
    <mergeCell ref="L20:L23"/>
    <mergeCell ref="L24:L25"/>
    <mergeCell ref="A8:M8"/>
    <mergeCell ref="L9:L14"/>
    <mergeCell ref="A9:A10"/>
    <mergeCell ref="B9:B10"/>
    <mergeCell ref="C9:C10"/>
    <mergeCell ref="M11:M12"/>
    <mergeCell ref="C11:C12"/>
    <mergeCell ref="C13:C14"/>
    <mergeCell ref="M13:M14"/>
    <mergeCell ref="A11:A12"/>
    <mergeCell ref="B11:B12"/>
    <mergeCell ref="B32:B33"/>
    <mergeCell ref="A32:A33"/>
    <mergeCell ref="C32:C33"/>
    <mergeCell ref="A13:A14"/>
    <mergeCell ref="B13:B14"/>
    <mergeCell ref="C26:C27"/>
    <mergeCell ref="A22:A23"/>
    <mergeCell ref="B22:B23"/>
    <mergeCell ref="A24:A25"/>
    <mergeCell ref="C24:C25"/>
    <mergeCell ref="A28:A29"/>
    <mergeCell ref="B28:B29"/>
    <mergeCell ref="C28:C29"/>
    <mergeCell ref="B24:B25"/>
    <mergeCell ref="B30:B31"/>
    <mergeCell ref="A30:A31"/>
    <mergeCell ref="M1:M4"/>
    <mergeCell ref="A2:L2"/>
    <mergeCell ref="A3:L3"/>
    <mergeCell ref="A4:L4"/>
    <mergeCell ref="A5:A6"/>
    <mergeCell ref="B5:B6"/>
    <mergeCell ref="C5:C6"/>
    <mergeCell ref="D5:D6"/>
    <mergeCell ref="E5:E6"/>
    <mergeCell ref="F5:F6"/>
    <mergeCell ref="L5:L6"/>
    <mergeCell ref="M5:M6"/>
    <mergeCell ref="G5:K5"/>
  </mergeCells>
  <pageMargins left="0.25" right="0.25" top="0.75" bottom="0.75" header="0.3" footer="0.3"/>
  <pageSetup paperSize="9" scale="6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Иванова А.А.</cp:lastModifiedBy>
  <cp:lastPrinted>2018-01-22T06:44:20Z</cp:lastPrinted>
  <dcterms:created xsi:type="dcterms:W3CDTF">2015-11-19T06:52:46Z</dcterms:created>
  <dcterms:modified xsi:type="dcterms:W3CDTF">2018-02-07T07:26:11Z</dcterms:modified>
</cp:coreProperties>
</file>